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Settlement\TCOS 7.5M Refund\Scenario - Settlement\"/>
    </mc:Choice>
  </mc:AlternateContent>
  <xr:revisionPtr revIDLastSave="0" documentId="13_ncr:1_{9D9F26FA-B9A2-48A0-8BCC-63B41A6A231C}" xr6:coauthVersionLast="47" xr6:coauthVersionMax="47" xr10:uidLastSave="{00000000-0000-0000-0000-000000000000}"/>
  <bookViews>
    <workbookView xWindow="-28920" yWindow="1620" windowWidth="29040" windowHeight="15720" firstSheet="1" activeTab="1" xr2:uid="{00000000-000D-0000-FFFF-FFFF00000000}"/>
  </bookViews>
  <sheets>
    <sheet name="Table of Contents" sheetId="2" state="hidden" r:id="rId1"/>
    <sheet name="TCOS Calculation" sheetId="1" r:id="rId2"/>
  </sheets>
  <externalReferences>
    <externalReference r:id="rId3"/>
  </externalReferences>
  <definedNames>
    <definedName name="_xlnm.Print_Area" localSheetId="1">'TCOS Calculation'!$A$1:$D$26</definedName>
    <definedName name="_xlnm.Print_Titles" localSheetId="1">'TCOS Calculation'!$A:$B,'TCOS Calculation'!$1:$1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13" i="1"/>
  <c r="D8" i="1"/>
  <c r="D4" i="1"/>
  <c r="C26" i="1" l="1"/>
  <c r="C19" i="1"/>
  <c r="C9" i="1"/>
  <c r="C5" i="1"/>
  <c r="C10" i="1" s="1"/>
  <c r="D3" i="1" l="1"/>
  <c r="D5" i="1"/>
  <c r="D7" i="1"/>
  <c r="D9" i="1"/>
  <c r="D10" i="1"/>
  <c r="D12" i="1"/>
  <c r="D14" i="1"/>
  <c r="D18" i="1"/>
  <c r="D19" i="1"/>
  <c r="D23" i="1"/>
  <c r="D26" i="1"/>
</calcChain>
</file>

<file path=xl/sharedStrings.xml><?xml version="1.0" encoding="utf-8"?>
<sst xmlns="http://schemas.openxmlformats.org/spreadsheetml/2006/main" count="52" uniqueCount="48">
  <si>
    <t>Table of Contents</t>
  </si>
  <si>
    <t>TCOS Calculation</t>
  </si>
  <si>
    <t>Line No.</t>
  </si>
  <si>
    <t>Line</t>
  </si>
  <si>
    <t>CEHE Rate Case</t>
  </si>
  <si>
    <t>1</t>
  </si>
  <si>
    <t>Share of ERCOT TCOS Calculation</t>
  </si>
  <si>
    <t>2</t>
  </si>
  <si>
    <t>ERCOT Postage Stamp Rate</t>
  </si>
  <si>
    <t>3</t>
  </si>
  <si>
    <t>CNP Load (KW)</t>
  </si>
  <si>
    <t>4</t>
  </si>
  <si>
    <t>CNP Retail Transmission Payment Responsibility</t>
  </si>
  <si>
    <t>5</t>
  </si>
  <si>
    <t/>
  </si>
  <si>
    <t>6</t>
  </si>
  <si>
    <t>CNP Rate</t>
  </si>
  <si>
    <t>7</t>
  </si>
  <si>
    <t>ERCOT Load (KW)</t>
  </si>
  <si>
    <t>8</t>
  </si>
  <si>
    <t>CNP Wholesale Transmission Cost Received from Matrix</t>
  </si>
  <si>
    <t>9</t>
  </si>
  <si>
    <t>Net Payment into ERCOT Matrix - FERC 565</t>
  </si>
  <si>
    <t>10</t>
  </si>
  <si>
    <t>11</t>
  </si>
  <si>
    <t>Schedule III-A-1</t>
  </si>
  <si>
    <t>12</t>
  </si>
  <si>
    <t>13</t>
  </si>
  <si>
    <t>CNP Rate - Revised</t>
  </si>
  <si>
    <t>14</t>
  </si>
  <si>
    <t>15</t>
  </si>
  <si>
    <t>ERCOT $'s</t>
  </si>
  <si>
    <t>16</t>
  </si>
  <si>
    <t>Less: CNP $'s</t>
  </si>
  <si>
    <t>17</t>
  </si>
  <si>
    <t>Add: CNP $'s - Revised</t>
  </si>
  <si>
    <t>18</t>
  </si>
  <si>
    <t>ERCPT $'s - Revised</t>
  </si>
  <si>
    <t>19</t>
  </si>
  <si>
    <t>20</t>
  </si>
  <si>
    <t>ERCOT Rate</t>
  </si>
  <si>
    <t>21</t>
  </si>
  <si>
    <t>Less: CNP Rate</t>
  </si>
  <si>
    <t>22</t>
  </si>
  <si>
    <t>Add: CNP Rate - Revised</t>
  </si>
  <si>
    <t>25</t>
  </si>
  <si>
    <t>ERCOT Rate - Revised</t>
  </si>
  <si>
    <t>D56050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</si>
</sst>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_);[Red]\(#,##0\);&quot; &quot;"/>
    <numFmt numFmtId="165" formatCode="\$#,##0.00000_);[Red]\(\$#,##0.00000\);\-\ ;_(@_)"/>
    <numFmt numFmtId="166" formatCode="\$#,##0.000000_);[Red]\(\$#,##0.000000\);&quot; &quot;"/>
    <numFmt numFmtId="167" formatCode="_(* #,##0_);_(* \(#,##0\);_(* &quot;-&quot;??_);_(@_)"/>
  </numFmts>
  <fonts count="8" x14ac:knownFonts="1">
    <font>
      <sz val="11"/>
      <color indexed="8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8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3" borderId="0" xfId="0" applyFill="1"/>
    <xf numFmtId="0" fontId="4" fillId="3" borderId="0" xfId="0" applyFont="1" applyFill="1"/>
    <xf numFmtId="0" fontId="5" fillId="3" borderId="0" xfId="0" applyFont="1" applyFill="1" applyAlignment="1">
      <alignment indent="1"/>
    </xf>
    <xf numFmtId="0" fontId="1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167" fontId="7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4" borderId="0" xfId="0" applyNumberFormat="1" applyFont="1" applyFill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/>
    <xf numFmtId="164" fontId="1" fillId="5" borderId="0" xfId="0" applyNumberFormat="1" applyFont="1" applyFill="1" applyAlignment="1">
      <alignment horizontal="right"/>
    </xf>
    <xf numFmtId="165" fontId="1" fillId="5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acctg\REGULATORY%20ACCTG\CEHE\Rate%20Case\2024%20Rate%20Case\Settlement\TCOS%207.5M%20Refund\Scenario%20-%20Settlement\CEHE%20RFP%20Schedules-Errata%203%20(On)%20-%20Settlement.xlsx" TargetMode="External"/><Relationship Id="rId1" Type="http://schemas.openxmlformats.org/officeDocument/2006/relationships/externalLinkPath" Target="CEHE%20RFP%20Schedules-Errata%203%20(On)%20-%20Settl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 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B-15a"/>
      <sheetName val="II-B-15b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.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"/>
      <sheetName val="II-D-2.1 AG TRAN BY MO"/>
      <sheetName val="II-D-2.1 AG MET BY MO"/>
      <sheetName val="II-D-2.1 AG DIS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-Attach"/>
      <sheetName val="II-E-3.1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"/>
      <sheetName val="II-F-2"/>
      <sheetName val="II-G-1"/>
      <sheetName val="VI-L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25">
          <cell r="G25">
            <v>665955878.61706245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cols>
    <col min="1" max="1" width="5.85546875" customWidth="1"/>
    <col min="2" max="2" width="78.140625" customWidth="1"/>
  </cols>
  <sheetData>
    <row r="1" spans="1:2" ht="21" x14ac:dyDescent="0.35">
      <c r="A1" s="22" t="s">
        <v>0</v>
      </c>
      <c r="B1" s="23"/>
    </row>
    <row r="2" spans="1:2" x14ac:dyDescent="0.25">
      <c r="A2" s="3"/>
      <c r="B2" s="3"/>
    </row>
    <row r="3" spans="1:2" x14ac:dyDescent="0.25">
      <c r="A3" s="4">
        <v>1</v>
      </c>
      <c r="B3" s="5" t="s">
        <v>1</v>
      </c>
    </row>
  </sheetData>
  <mergeCells count="1">
    <mergeCell ref="A1:B1"/>
  </mergeCells>
  <hyperlinks>
    <hyperlink ref="B3" location="'TCOS Calculation'!A1" display="TCOS Calculation" xr:uid="{00000000-0004-0000-0000-000000000000}"/>
  </hyperlink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G26"/>
  <sheetViews>
    <sheetView showGridLines="0" showZeros="0" tabSelected="1" zoomScaleNormal="100" workbookViewId="0">
      <selection activeCell="D12" sqref="D12"/>
    </sheetView>
  </sheetViews>
  <sheetFormatPr defaultColWidth="9" defaultRowHeight="11.25" x14ac:dyDescent="0.2"/>
  <cols>
    <col min="1" max="1" width="5.28515625" style="19" customWidth="1"/>
    <col min="2" max="2" width="39" style="19" customWidth="1"/>
    <col min="3" max="4" width="11.7109375" style="19" customWidth="1"/>
    <col min="5" max="5" width="9" style="19"/>
    <col min="6" max="6" width="15.28515625" style="19" bestFit="1" customWidth="1"/>
    <col min="7" max="7" width="10.28515625" style="19" bestFit="1" customWidth="1"/>
    <col min="8" max="16384" width="9" style="19"/>
  </cols>
  <sheetData>
    <row r="1" spans="1:7" ht="22.5" x14ac:dyDescent="0.2">
      <c r="A1" s="6" t="s">
        <v>2</v>
      </c>
      <c r="B1" s="1" t="s">
        <v>3</v>
      </c>
      <c r="C1" s="1" t="s">
        <v>47</v>
      </c>
      <c r="D1" s="1" t="s">
        <v>4</v>
      </c>
    </row>
    <row r="2" spans="1:7" x14ac:dyDescent="0.2">
      <c r="A2" s="9" t="s">
        <v>5</v>
      </c>
      <c r="B2" s="2" t="s">
        <v>6</v>
      </c>
      <c r="C2" s="10"/>
      <c r="D2" s="10"/>
    </row>
    <row r="3" spans="1:7" x14ac:dyDescent="0.2">
      <c r="A3" s="9" t="s">
        <v>7</v>
      </c>
      <c r="B3" s="11" t="s">
        <v>8</v>
      </c>
      <c r="C3" s="21">
        <v>66.756997999999996</v>
      </c>
      <c r="D3" s="12">
        <f ca="1">+D26</f>
        <v>66.885022299496669</v>
      </c>
    </row>
    <row r="4" spans="1:7" x14ac:dyDescent="0.2">
      <c r="A4" s="9" t="s">
        <v>9</v>
      </c>
      <c r="B4" s="11" t="s">
        <v>10</v>
      </c>
      <c r="C4" s="13">
        <v>20912147.550000001</v>
      </c>
      <c r="D4" s="13">
        <f>+C4</f>
        <v>20912147.550000001</v>
      </c>
    </row>
    <row r="5" spans="1:7" x14ac:dyDescent="0.2">
      <c r="A5" s="9" t="s">
        <v>11</v>
      </c>
      <c r="B5" s="11" t="s">
        <v>12</v>
      </c>
      <c r="C5" s="10">
        <f>C3*C4</f>
        <v>1396032192.1710548</v>
      </c>
      <c r="D5" s="10">
        <f ca="1">D3*D4</f>
        <v>1398709455.2121146</v>
      </c>
    </row>
    <row r="6" spans="1:7" x14ac:dyDescent="0.2">
      <c r="A6" s="9" t="s">
        <v>13</v>
      </c>
      <c r="B6" s="11" t="s">
        <v>14</v>
      </c>
      <c r="C6" s="10">
        <v>0</v>
      </c>
      <c r="D6" s="10">
        <v>0</v>
      </c>
    </row>
    <row r="7" spans="1:7" x14ac:dyDescent="0.2">
      <c r="A7" s="9" t="s">
        <v>15</v>
      </c>
      <c r="B7" s="11" t="s">
        <v>16</v>
      </c>
      <c r="C7" s="12">
        <v>7.8298410000000001</v>
      </c>
      <c r="D7" s="12">
        <f ca="1">+D14</f>
        <v>7.9578652994966737</v>
      </c>
    </row>
    <row r="8" spans="1:7" x14ac:dyDescent="0.2">
      <c r="A8" s="9" t="s">
        <v>17</v>
      </c>
      <c r="B8" s="11" t="s">
        <v>18</v>
      </c>
      <c r="C8" s="20">
        <v>83685241.400000006</v>
      </c>
      <c r="D8" s="10">
        <f>+C8</f>
        <v>83685241.400000006</v>
      </c>
    </row>
    <row r="9" spans="1:7" x14ac:dyDescent="0.2">
      <c r="A9" s="9" t="s">
        <v>19</v>
      </c>
      <c r="B9" s="11" t="s">
        <v>20</v>
      </c>
      <c r="C9" s="14">
        <f>C7*C8</f>
        <v>655242134.20861745</v>
      </c>
      <c r="D9" s="14">
        <f ca="1">D7*D8</f>
        <v>665955878.61706245</v>
      </c>
    </row>
    <row r="10" spans="1:7" x14ac:dyDescent="0.2">
      <c r="A10" s="9" t="s">
        <v>21</v>
      </c>
      <c r="B10" s="11" t="s">
        <v>22</v>
      </c>
      <c r="C10" s="15">
        <f>C5-C9</f>
        <v>740790057.96243739</v>
      </c>
      <c r="D10" s="15">
        <f ca="1">D5-D9</f>
        <v>732753576.59505212</v>
      </c>
    </row>
    <row r="11" spans="1:7" x14ac:dyDescent="0.2">
      <c r="A11" s="9" t="s">
        <v>23</v>
      </c>
      <c r="B11" s="11" t="s">
        <v>14</v>
      </c>
      <c r="C11" s="10">
        <v>0</v>
      </c>
      <c r="D11" s="10">
        <v>0</v>
      </c>
      <c r="F11" s="7"/>
      <c r="G11" s="7"/>
    </row>
    <row r="12" spans="1:7" x14ac:dyDescent="0.2">
      <c r="A12" s="9" t="s">
        <v>24</v>
      </c>
      <c r="B12" s="11" t="s">
        <v>25</v>
      </c>
      <c r="C12" s="10">
        <v>0</v>
      </c>
      <c r="D12" s="16">
        <f ca="1">'[1]III-A-1'!$G$25</f>
        <v>665955878.61706245</v>
      </c>
      <c r="F12" s="8"/>
      <c r="G12" s="8"/>
    </row>
    <row r="13" spans="1:7" x14ac:dyDescent="0.2">
      <c r="A13" s="9" t="s">
        <v>26</v>
      </c>
      <c r="B13" s="11" t="s">
        <v>18</v>
      </c>
      <c r="C13" s="10">
        <v>0</v>
      </c>
      <c r="D13" s="10">
        <f>+C8</f>
        <v>83685241.400000006</v>
      </c>
    </row>
    <row r="14" spans="1:7" x14ac:dyDescent="0.2">
      <c r="A14" s="9" t="s">
        <v>27</v>
      </c>
      <c r="B14" s="11" t="s">
        <v>28</v>
      </c>
      <c r="C14" s="10">
        <v>0</v>
      </c>
      <c r="D14" s="17">
        <f ca="1">D12/D13</f>
        <v>7.9578652994966737</v>
      </c>
    </row>
    <row r="15" spans="1:7" x14ac:dyDescent="0.2">
      <c r="A15" s="9" t="s">
        <v>29</v>
      </c>
      <c r="B15" s="11" t="s">
        <v>14</v>
      </c>
      <c r="C15" s="10">
        <v>0</v>
      </c>
      <c r="D15" s="10">
        <v>0</v>
      </c>
    </row>
    <row r="16" spans="1:7" x14ac:dyDescent="0.2">
      <c r="A16" s="9" t="s">
        <v>30</v>
      </c>
      <c r="B16" s="11" t="s">
        <v>31</v>
      </c>
      <c r="C16" s="10">
        <v>0</v>
      </c>
      <c r="D16" s="10">
        <v>4828272818</v>
      </c>
    </row>
    <row r="17" spans="1:4" x14ac:dyDescent="0.2">
      <c r="A17" s="9" t="s">
        <v>32</v>
      </c>
      <c r="B17" s="11" t="s">
        <v>33</v>
      </c>
      <c r="C17" s="10">
        <v>0</v>
      </c>
      <c r="D17" s="10">
        <v>-516975323</v>
      </c>
    </row>
    <row r="18" spans="1:4" x14ac:dyDescent="0.2">
      <c r="A18" s="9" t="s">
        <v>34</v>
      </c>
      <c r="B18" s="11" t="s">
        <v>35</v>
      </c>
      <c r="C18" s="10">
        <v>0</v>
      </c>
      <c r="D18" s="13">
        <f ca="1">+D9</f>
        <v>665955878.61706245</v>
      </c>
    </row>
    <row r="19" spans="1:4" x14ac:dyDescent="0.2">
      <c r="A19" s="9" t="s">
        <v>36</v>
      </c>
      <c r="B19" s="11" t="s">
        <v>37</v>
      </c>
      <c r="C19" s="10">
        <f>SUM(C16:C18)</f>
        <v>0</v>
      </c>
      <c r="D19" s="15">
        <f ca="1">SUM(D16:D18)</f>
        <v>4977253373.6170626</v>
      </c>
    </row>
    <row r="20" spans="1:4" x14ac:dyDescent="0.2">
      <c r="A20" s="9" t="s">
        <v>38</v>
      </c>
      <c r="B20" s="11" t="s">
        <v>14</v>
      </c>
      <c r="C20" s="10">
        <v>0</v>
      </c>
      <c r="D20" s="10">
        <v>0</v>
      </c>
    </row>
    <row r="21" spans="1:4" x14ac:dyDescent="0.2">
      <c r="A21" s="9" t="s">
        <v>39</v>
      </c>
      <c r="B21" s="11" t="s">
        <v>40</v>
      </c>
      <c r="C21" s="10">
        <v>0</v>
      </c>
      <c r="D21" s="12">
        <f>+C3</f>
        <v>66.756997999999996</v>
      </c>
    </row>
    <row r="22" spans="1:4" x14ac:dyDescent="0.2">
      <c r="A22" s="9" t="s">
        <v>41</v>
      </c>
      <c r="B22" s="11" t="s">
        <v>42</v>
      </c>
      <c r="C22" s="10">
        <v>0</v>
      </c>
      <c r="D22" s="18">
        <f>-C7</f>
        <v>-7.8298410000000001</v>
      </c>
    </row>
    <row r="23" spans="1:4" x14ac:dyDescent="0.2">
      <c r="A23" s="9" t="s">
        <v>43</v>
      </c>
      <c r="B23" s="11" t="s">
        <v>44</v>
      </c>
      <c r="C23" s="10">
        <v>0</v>
      </c>
      <c r="D23" s="18">
        <f ca="1">+D14</f>
        <v>7.9578652994966737</v>
      </c>
    </row>
    <row r="24" spans="1:4" x14ac:dyDescent="0.2">
      <c r="A24" s="9"/>
      <c r="B24" s="11"/>
      <c r="C24" s="10"/>
      <c r="D24" s="12"/>
    </row>
    <row r="25" spans="1:4" x14ac:dyDescent="0.2">
      <c r="A25" s="9"/>
      <c r="B25" s="11"/>
      <c r="C25" s="10"/>
      <c r="D25" s="12"/>
    </row>
    <row r="26" spans="1:4" x14ac:dyDescent="0.2">
      <c r="A26" s="9" t="s">
        <v>45</v>
      </c>
      <c r="B26" s="11" t="s">
        <v>46</v>
      </c>
      <c r="C26" s="10">
        <f>SUM(C21:C25)</f>
        <v>0</v>
      </c>
      <c r="D26" s="17">
        <f ca="1">SUM(D21:D25)</f>
        <v>66.885022299496669</v>
      </c>
    </row>
  </sheetData>
  <pageMargins left="1" right="1" top="1.25" bottom="1" header="0.5" footer="0.5"/>
  <pageSetup scale="90" orientation="portrait" r:id="rId1"/>
  <headerFooter>
    <oddHeader>&amp;R&amp;"Times New Roman,Regular"&amp;8&amp;A
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00786F-C36D-4655-A927-E4D8008114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04BA1C-E123-42B5-B7A6-4620EBFDBEAD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3.xml><?xml version="1.0" encoding="utf-8"?>
<ds:datastoreItem xmlns:ds="http://schemas.openxmlformats.org/officeDocument/2006/customXml" ds:itemID="{FCD13C11-A364-48E3-A1D1-A4CF4CF65C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of Contents</vt:lpstr>
      <vt:lpstr>TCOS Calculation</vt:lpstr>
      <vt:lpstr>'TCOS Calculation'!Print_Area</vt:lpstr>
      <vt:lpstr>'TCOS Calculation'!Print_Titles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Wong, Sandra Y</cp:lastModifiedBy>
  <cp:lastPrinted>2024-02-19T23:37:52Z</cp:lastPrinted>
  <dcterms:created xsi:type="dcterms:W3CDTF">2024-02-09T22:57:02Z</dcterms:created>
  <dcterms:modified xsi:type="dcterms:W3CDTF">2025-01-22T16:32:40Z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2024-02-10T01:11:08Z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09315250-5409-452e-b17d-87c13fa0f553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